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4230" yWindow="-195" windowWidth="14400" windowHeight="11760"/>
  </bookViews>
  <sheets>
    <sheet name="без учета счетов бюджета" sheetId="2" r:id="rId1"/>
  </sheets>
  <definedNames>
    <definedName name="_xlnm.Print_Titles" localSheetId="0">'без учета счетов бюджета'!$8:$8</definedName>
    <definedName name="_xlnm.Print_Area" localSheetId="0">'без учета счетов бюджета'!$A$1:$F$49</definedName>
  </definedNames>
  <calcPr calcId="145621"/>
</workbook>
</file>

<file path=xl/calcChain.xml><?xml version="1.0" encoding="utf-8"?>
<calcChain xmlns="http://schemas.openxmlformats.org/spreadsheetml/2006/main">
  <c r="F10" i="2" l="1"/>
  <c r="F11" i="2"/>
  <c r="F12" i="2"/>
  <c r="F13" i="2"/>
  <c r="F14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9" i="2"/>
</calcChain>
</file>

<file path=xl/sharedStrings.xml><?xml version="1.0" encoding="utf-8"?>
<sst xmlns="http://schemas.openxmlformats.org/spreadsheetml/2006/main" count="93" uniqueCount="93">
  <si>
    <t>Наименование показателя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</si>
  <si>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</si>
  <si>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</si>
  <si>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</si>
  <si>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</si>
  <si>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</si>
  <si>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</si>
  <si>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</si>
  <si>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</si>
  <si>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</si>
  <si>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</si>
  <si>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</si>
  <si>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</si>
  <si>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</si>
  <si>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</si>
  <si>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>0300</t>
  </si>
  <si>
    <t>0309</t>
  </si>
  <si>
    <t xml:space="preserve">      Другие вопросы в области национальной безопасности и правоохранительной деятельности</t>
  </si>
  <si>
    <t>0314</t>
  </si>
  <si>
    <t>0400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</si>
  <si>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</si>
  <si>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</si>
  <si>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</si>
  <si>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</si>
  <si>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</si>
  <si>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</si>
  <si>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</si>
  <si>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</si>
  <si>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</si>
  <si>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</si>
  <si>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</si>
  <si>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</si>
  <si>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</si>
  <si>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</si>
  <si>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</si>
  <si>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</si>
  <si>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</si>
  <si>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</si>
  <si>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</si>
  <si>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</si>
  <si>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>0707</t>
  </si>
  <si>
    <t xml:space="preserve">      Другие вопросы в области образования</t>
  </si>
  <si>
    <t>0709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</si>
  <si>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</si>
  <si>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</si>
  <si>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</si>
  <si>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</si>
  <si>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</si>
  <si>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</si>
  <si>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</si>
  <si>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</si>
  <si>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</si>
  <si>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</si>
  <si>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</si>
  <si>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</si>
  <si>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</si>
  <si>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</si>
  <si>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</si>
  <si>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</si>
  <si>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</si>
  <si>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>1300</t>
  </si>
  <si>
    <t>1301</t>
  </si>
  <si>
    <t>ВСЕГО РАСХОДОВ:</t>
  </si>
  <si>
    <t xml:space="preserve">                                              к решению Глазовской городской Думы</t>
  </si>
  <si>
    <t xml:space="preserve">                                              Приложение 2</t>
  </si>
  <si>
    <t xml:space="preserve">Код раздела, подраздела по бюджетной классификации </t>
  </si>
  <si>
    <t>Первоначальный план на год</t>
  </si>
  <si>
    <t>Уточненный план на год</t>
  </si>
  <si>
    <t>Исполнение с начала года</t>
  </si>
  <si>
    <t>% исполнения уточненного плана</t>
  </si>
  <si>
    <t xml:space="preserve">    ОБЩЕГОСУДАРСТВЕННЫЕ ВОПРОСЫ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</si>
  <si>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</si>
  <si>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</si>
  <si>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</si>
  <si>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</si>
  <si>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</si>
  <si>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 xml:space="preserve">    ОБРАЗОВАНИЕ</t>
  </si>
  <si>
    <t xml:space="preserve">      Молодежная политика</t>
  </si>
  <si>
    <t xml:space="preserve">    КУЛЬТУРА, КИНЕМАТОГРАФИЯ</t>
  </si>
  <si>
    <t xml:space="preserve">    СОЦИАЛЬНАЯ ПОЛИТИКА</t>
  </si>
  <si>
    <t xml:space="preserve">    ФИЗИЧЕСКАЯ КУЛЬТУРА И СПОРТ</t>
  </si>
  <si>
    <t xml:space="preserve">      Транспорт</t>
  </si>
  <si>
    <t>0408</t>
  </si>
  <si>
    <t xml:space="preserve">    ЖИЛИЩНО-КОММУНАЛЬНОЕ ХОЗЯЙСТВО</t>
  </si>
  <si>
    <t xml:space="preserve">      Спорт высших достижений</t>
  </si>
  <si>
    <t>1103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</si>
  <si>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</si>
  <si>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</si>
  <si>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</si>
  <si>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-</t>
  </si>
  <si>
    <t>Расходы бюджета города Глазова по разделам и подразделам классификации расходов бюджетов                  за 2025 год</t>
  </si>
  <si>
    <t>руб.</t>
  </si>
  <si>
    <t xml:space="preserve"> от 27.05.2026 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</si>
</sst>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2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b/>
      <sz val="11"/>
      <name val="Calibri"/>
      <family val="2"/>
      <charset val="204"/>
    </font>
    <font>
      <sz val="10"/>
      <name val="Arial Cyr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2" borderId="0"/>
    <xf numFmtId="0" fontId="6" fillId="0" borderId="2">
      <alignment horizontal="center" vertical="center" wrapText="1"/>
    </xf>
    <xf numFmtId="1" fontId="6" fillId="0" borderId="2">
      <alignment horizontal="left" vertical="top" wrapText="1" indent="2"/>
    </xf>
    <xf numFmtId="0" fontId="6" fillId="0" borderId="0"/>
    <xf numFmtId="0" fontId="6" fillId="0" borderId="2">
      <alignment horizontal="center" vertical="center" wrapText="1"/>
    </xf>
    <xf numFmtId="1" fontId="6" fillId="0" borderId="2">
      <alignment horizontal="center" vertical="top" shrinkToFi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2" borderId="0">
      <alignment shrinkToFi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7" fillId="0" borderId="2">
      <alignment horizontal="left"/>
    </xf>
    <xf numFmtId="0" fontId="6" fillId="0" borderId="2">
      <alignment horizontal="center" vertical="center" wrapText="1"/>
    </xf>
    <xf numFmtId="4" fontId="6" fillId="0" borderId="2">
      <alignment horizontal="right" vertical="top" shrinkToFit="1"/>
    </xf>
    <xf numFmtId="4" fontId="7" fillId="3" borderId="2">
      <alignment horizontal="right" vertical="top" shrinkToFit="1"/>
    </xf>
    <xf numFmtId="0" fontId="6" fillId="0" borderId="0">
      <alignment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0">
      <alignment horizontal="left" wrapText="1"/>
    </xf>
    <xf numFmtId="10" fontId="6" fillId="0" borderId="2">
      <alignment horizontal="right" vertical="top" shrinkToFit="1"/>
    </xf>
    <xf numFmtId="10" fontId="7" fillId="3" borderId="2">
      <alignment horizontal="right" vertical="top" shrinkToFit="1"/>
    </xf>
    <xf numFmtId="0" fontId="8" fillId="0" borderId="0">
      <alignment horizontal="center" wrapText="1"/>
    </xf>
    <xf numFmtId="0" fontId="8" fillId="0" borderId="0">
      <alignment horizontal="center"/>
    </xf>
    <xf numFmtId="0" fontId="6" fillId="0" borderId="0">
      <alignment horizontal="right"/>
    </xf>
    <xf numFmtId="0" fontId="6" fillId="0" borderId="0">
      <alignment vertical="top"/>
    </xf>
    <xf numFmtId="0" fontId="7" fillId="0" borderId="2">
      <alignment vertical="top" wrapText="1"/>
    </xf>
    <xf numFmtId="0" fontId="6" fillId="2" borderId="0">
      <alignment horizontal="center"/>
    </xf>
    <xf numFmtId="0" fontId="6" fillId="2" borderId="0">
      <alignment horizontal="left"/>
    </xf>
    <xf numFmtId="4" fontId="7" fillId="4" borderId="2">
      <alignment horizontal="right" vertical="top" shrinkToFit="1"/>
    </xf>
    <xf numFmtId="10" fontId="7" fillId="4" borderId="2">
      <alignment horizontal="right" vertical="top" shrinkToFit="1"/>
    </xf>
    <xf numFmtId="0" fontId="4" fillId="0" borderId="0"/>
  </cellStyleXfs>
  <cellXfs count="27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4" fillId="0" borderId="0" xfId="50" applyFont="1" applyFill="1" applyAlignment="1">
      <alignment horizontal="right"/>
    </xf>
    <xf numFmtId="0" fontId="4" fillId="0" borderId="1" xfId="50" applyFont="1" applyFill="1" applyBorder="1" applyAlignment="1">
      <alignment horizontal="center" vertical="center" wrapText="1"/>
    </xf>
    <xf numFmtId="2" fontId="5" fillId="0" borderId="1" xfId="50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9" fillId="0" borderId="0" xfId="0" applyFont="1" applyFill="1" applyProtection="1">
      <protection locked="0"/>
    </xf>
    <xf numFmtId="0" fontId="10" fillId="0" borderId="0" xfId="26" applyNumberFormat="1" applyFont="1" applyFill="1" applyBorder="1" applyAlignment="1" applyProtection="1">
      <alignment wrapText="1"/>
    </xf>
    <xf numFmtId="0" fontId="10" fillId="0" borderId="0" xfId="26" applyFont="1" applyFill="1" applyBorder="1" applyAlignment="1">
      <alignment wrapText="1"/>
    </xf>
    <xf numFmtId="0" fontId="10" fillId="0" borderId="0" xfId="9" applyNumberFormat="1" applyFont="1" applyFill="1" applyProtection="1"/>
    <xf numFmtId="0" fontId="10" fillId="0" borderId="0" xfId="43" applyNumberFormat="1" applyFont="1" applyFill="1" applyBorder="1" applyAlignment="1" applyProtection="1"/>
    <xf numFmtId="0" fontId="10" fillId="0" borderId="0" xfId="43" applyFont="1" applyFill="1" applyBorder="1" applyAlignment="1"/>
    <xf numFmtId="0" fontId="10" fillId="0" borderId="0" xfId="43" applyFont="1" applyFill="1" applyBorder="1" applyAlignment="1">
      <alignment horizontal="right"/>
    </xf>
    <xf numFmtId="0" fontId="10" fillId="0" borderId="2" xfId="22" applyFont="1" applyAlignment="1" applyProtection="1">
      <alignment vertical="top" wrapText="1"/>
    </xf>
    <xf numFmtId="1" fontId="10" fillId="0" borderId="2" xfId="10" applyNumberFormat="1" applyFont="1" applyAlignment="1" applyProtection="1">
      <alignment horizontal="center" vertical="top" shrinkToFit="1"/>
    </xf>
    <xf numFmtId="4" fontId="10" fillId="0" borderId="2" xfId="23" applyNumberFormat="1" applyFont="1" applyFill="1" applyAlignment="1" applyProtection="1">
      <alignment horizontal="right" vertical="top" shrinkToFit="1"/>
    </xf>
    <xf numFmtId="164" fontId="11" fillId="0" borderId="1" xfId="48" applyNumberFormat="1" applyFont="1" applyFill="1" applyBorder="1" applyProtection="1">
      <alignment horizontal="right" vertical="top" shrinkToFit="1"/>
    </xf>
    <xf numFmtId="164" fontId="4" fillId="0" borderId="1" xfId="48" applyNumberFormat="1" applyFont="1" applyFill="1" applyBorder="1" applyProtection="1">
      <alignment horizontal="right" vertical="top" shrinkToFit="1"/>
    </xf>
    <xf numFmtId="4" fontId="0" fillId="0" borderId="0" xfId="0" applyNumberFormat="1" applyFont="1" applyFill="1" applyProtection="1">
      <protection locked="0"/>
    </xf>
    <xf numFmtId="0" fontId="11" fillId="0" borderId="2" xfId="22" applyFont="1" applyAlignment="1" applyProtection="1">
      <alignment vertical="top" wrapText="1"/>
    </xf>
    <xf numFmtId="1" fontId="11" fillId="0" borderId="2" xfId="10" applyNumberFormat="1" applyFont="1" applyAlignment="1" applyProtection="1">
      <alignment horizontal="center" vertical="top" shrinkToFit="1"/>
    </xf>
    <xf numFmtId="4" fontId="11" fillId="0" borderId="2" xfId="23" applyNumberFormat="1" applyFont="1" applyFill="1" applyAlignment="1" applyProtection="1">
      <alignment horizontal="right" vertical="top" shrinkToFit="1"/>
    </xf>
    <xf numFmtId="4" fontId="11" fillId="0" borderId="2" xfId="13" applyNumberFormat="1" applyFont="1" applyFill="1" applyAlignment="1" applyProtection="1">
      <alignment horizontal="right" vertical="top" shrinkToFit="1"/>
    </xf>
    <xf numFmtId="0" fontId="3" fillId="0" borderId="0" xfId="50" applyFont="1" applyFill="1" applyBorder="1" applyAlignment="1">
      <alignment horizontal="center" wrapText="1"/>
    </xf>
    <xf numFmtId="1" fontId="11" fillId="0" borderId="2" xfId="11" applyFont="1" applyAlignment="1" applyProtection="1">
      <alignment horizontal="left"/>
    </xf>
    <xf numFmtId="1" fontId="11" fillId="0" borderId="2" xfId="11" applyFont="1" applyAlignment="1">
      <alignment horizontal="left"/>
    </xf>
  </cellXfs>
  <cellStyles count="51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  <cellStyle name="Обычный_без учета счетов бюджета_1" xfId="5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showGridLines="0" tabSelected="1" view="pageBreakPreview" zoomScaleSheetLayoutView="100" workbookViewId="0">
      <pane ySplit="8" topLeftCell="A9" activePane="bottomLeft" state="frozen"/>
      <selection pane="bottomLeft" activeCell="F3" sqref="F3"/>
    </sheetView>
  </sheetViews>
  <sheetFormatPr defaultRowHeight="15" outlineLevelRow="1" x14ac:dyDescent="0.25"/>
  <cols>
    <col min="1" max="1" width="40" style="6" customWidth="1"/>
    <col min="2" max="2" width="14" style="6" customWidth="1"/>
    <col min="3" max="3" width="17.28515625" style="6" customWidth="1"/>
    <col min="4" max="4" width="18.5703125" style="6" customWidth="1"/>
    <col min="5" max="5" width="17" style="6" customWidth="1"/>
    <col min="6" max="6" width="12.85546875" style="6" customWidth="1"/>
    <col min="7" max="16384" width="9.140625" style="1"/>
  </cols>
  <sheetData>
    <row r="1" spans="1:6" x14ac:dyDescent="0.25">
      <c r="F1" s="3" t="s">
        <v>64</v>
      </c>
    </row>
    <row r="2" spans="1:6" x14ac:dyDescent="0.25">
      <c r="F2" s="3" t="s">
        <v>63</v>
      </c>
    </row>
    <row r="3" spans="1:6" x14ac:dyDescent="0.25">
      <c r="A3" s="8"/>
      <c r="B3" s="9"/>
      <c r="C3" s="9"/>
      <c r="D3" s="9"/>
      <c r="E3" s="10"/>
      <c r="F3" s="3" t="s">
        <v>92</v>
      </c>
    </row>
    <row r="4" spans="1:6" ht="15.2" customHeight="1" x14ac:dyDescent="0.25">
      <c r="A4" s="8"/>
      <c r="B4" s="9"/>
      <c r="C4" s="9"/>
      <c r="D4" s="9"/>
      <c r="E4" s="10"/>
      <c r="F4" s="10"/>
    </row>
    <row r="5" spans="1:6" ht="15.95" customHeight="1" x14ac:dyDescent="0.25">
      <c r="A5" s="24" t="s">
        <v>90</v>
      </c>
      <c r="B5" s="24"/>
      <c r="C5" s="24"/>
      <c r="D5" s="24"/>
      <c r="E5" s="24"/>
      <c r="F5" s="24"/>
    </row>
    <row r="6" spans="1:6" ht="15.75" customHeight="1" x14ac:dyDescent="0.25">
      <c r="A6" s="24"/>
      <c r="B6" s="24"/>
      <c r="C6" s="24"/>
      <c r="D6" s="24"/>
      <c r="E6" s="24"/>
      <c r="F6" s="24"/>
    </row>
    <row r="7" spans="1:6" ht="12.75" customHeight="1" x14ac:dyDescent="0.25">
      <c r="A7" s="11"/>
      <c r="B7" s="12"/>
      <c r="C7" s="12"/>
      <c r="D7" s="12"/>
      <c r="E7" s="12"/>
      <c r="F7" s="13" t="s">
        <v>91</v>
      </c>
    </row>
    <row r="8" spans="1:6" ht="57" customHeight="1" x14ac:dyDescent="0.25">
      <c r="A8" s="4" t="s">
        <v>0</v>
      </c>
      <c r="B8" s="4" t="s">
        <v>65</v>
      </c>
      <c r="C8" s="4" t="s">
        <v>66</v>
      </c>
      <c r="D8" s="4" t="s">
        <v>67</v>
      </c>
      <c r="E8" s="4" t="s">
        <v>68</v>
      </c>
      <c r="F8" s="5" t="s">
        <v>69</v>
      </c>
    </row>
    <row r="9" spans="1:6" s="2" customFormat="1" x14ac:dyDescent="0.25">
      <c r="A9" s="20" t="s">
        <v>70</v>
      </c>
      <c r="B9" s="21" t="s">
        <v>1</v>
      </c>
      <c r="C9" s="22">
        <v>214045032.28</v>
      </c>
      <c r="D9" s="22">
        <v>253274327.13999999</v>
      </c>
      <c r="E9" s="22">
        <v>245784165.94</v>
      </c>
      <c r="F9" s="17">
        <f>E9*100/D9</f>
        <v>97.042668601835942</v>
      </c>
    </row>
    <row r="10" spans="1:6" ht="38.25" outlineLevel="1" x14ac:dyDescent="0.25">
      <c r="A10" s="14" t="s">
        <v>2</v>
      </c>
      <c r="B10" s="15" t="s">
        <v>3</v>
      </c>
      <c r="C10" s="16">
        <v>4114481.56</v>
      </c>
      <c r="D10" s="16">
        <v>4942444.0199999996</v>
      </c>
      <c r="E10" s="16">
        <v>4883367.97</v>
      </c>
      <c r="F10" s="18">
        <f t="shared" ref="F10:F49" si="0">E10*100/D10</f>
        <v>98.804719896453179</v>
      </c>
    </row>
    <row r="11" spans="1:6" ht="53.25" customHeight="1" outlineLevel="1" x14ac:dyDescent="0.25">
      <c r="A11" s="14" t="s">
        <v>4</v>
      </c>
      <c r="B11" s="15" t="s">
        <v>5</v>
      </c>
      <c r="C11" s="16">
        <v>8743000</v>
      </c>
      <c r="D11" s="16">
        <v>9337447.0899999999</v>
      </c>
      <c r="E11" s="16">
        <v>9296123.9800000004</v>
      </c>
      <c r="F11" s="18">
        <f t="shared" si="0"/>
        <v>99.557447452160076</v>
      </c>
    </row>
    <row r="12" spans="1:6" ht="63.75" outlineLevel="1" x14ac:dyDescent="0.25">
      <c r="A12" s="14" t="s">
        <v>88</v>
      </c>
      <c r="B12" s="15" t="s">
        <v>6</v>
      </c>
      <c r="C12" s="16">
        <v>103296109.42</v>
      </c>
      <c r="D12" s="16">
        <v>110450084.16</v>
      </c>
      <c r="E12" s="16">
        <v>106721721.70999999</v>
      </c>
      <c r="F12" s="18">
        <f t="shared" si="0"/>
        <v>96.624391481133671</v>
      </c>
    </row>
    <row r="13" spans="1:6" outlineLevel="1" x14ac:dyDescent="0.25">
      <c r="A13" s="14" t="s">
        <v>7</v>
      </c>
      <c r="B13" s="15" t="s">
        <v>8</v>
      </c>
      <c r="C13" s="16">
        <v>20000</v>
      </c>
      <c r="D13" s="16">
        <v>20000</v>
      </c>
      <c r="E13" s="16">
        <v>1997.14</v>
      </c>
      <c r="F13" s="18">
        <f t="shared" si="0"/>
        <v>9.9856999999999996</v>
      </c>
    </row>
    <row r="14" spans="1:6" ht="51" outlineLevel="1" x14ac:dyDescent="0.25">
      <c r="A14" s="14" t="s">
        <v>9</v>
      </c>
      <c r="B14" s="15" t="s">
        <v>10</v>
      </c>
      <c r="C14" s="16">
        <v>12079792.77</v>
      </c>
      <c r="D14" s="16">
        <v>14819864.470000001</v>
      </c>
      <c r="E14" s="16">
        <v>14451494.960000001</v>
      </c>
      <c r="F14" s="18">
        <f t="shared" si="0"/>
        <v>97.514353044552507</v>
      </c>
    </row>
    <row r="15" spans="1:6" outlineLevel="1" x14ac:dyDescent="0.25">
      <c r="A15" s="14" t="s">
        <v>11</v>
      </c>
      <c r="B15" s="15" t="s">
        <v>12</v>
      </c>
      <c r="C15" s="16">
        <v>100000</v>
      </c>
      <c r="D15" s="16">
        <v>0</v>
      </c>
      <c r="E15" s="16">
        <v>0</v>
      </c>
      <c r="F15" s="18" t="s">
        <v>89</v>
      </c>
    </row>
    <row r="16" spans="1:6" outlineLevel="1" x14ac:dyDescent="0.25">
      <c r="A16" s="14" t="s">
        <v>13</v>
      </c>
      <c r="B16" s="15" t="s">
        <v>14</v>
      </c>
      <c r="C16" s="16">
        <v>85691648.530000001</v>
      </c>
      <c r="D16" s="16">
        <v>113704487.40000001</v>
      </c>
      <c r="E16" s="16">
        <v>110429460.18000001</v>
      </c>
      <c r="F16" s="18">
        <f t="shared" si="0"/>
        <v>97.119702753261777</v>
      </c>
    </row>
    <row r="17" spans="1:6" s="2" customFormat="1" ht="27.75" customHeight="1" x14ac:dyDescent="0.25">
      <c r="A17" s="20" t="s">
        <v>71</v>
      </c>
      <c r="B17" s="21" t="s">
        <v>15</v>
      </c>
      <c r="C17" s="22">
        <v>5753200</v>
      </c>
      <c r="D17" s="22">
        <v>12058268.529999999</v>
      </c>
      <c r="E17" s="22">
        <v>8228268.5300000003</v>
      </c>
      <c r="F17" s="17">
        <f t="shared" si="0"/>
        <v>68.237562544976768</v>
      </c>
    </row>
    <row r="18" spans="1:6" outlineLevel="1" x14ac:dyDescent="0.25">
      <c r="A18" s="14" t="s">
        <v>72</v>
      </c>
      <c r="B18" s="15" t="s">
        <v>16</v>
      </c>
      <c r="C18" s="16">
        <v>1626300</v>
      </c>
      <c r="D18" s="16">
        <v>1884248.51</v>
      </c>
      <c r="E18" s="16">
        <v>1884248.51</v>
      </c>
      <c r="F18" s="18">
        <f t="shared" si="0"/>
        <v>100</v>
      </c>
    </row>
    <row r="19" spans="1:6" ht="51" outlineLevel="1" x14ac:dyDescent="0.25">
      <c r="A19" s="14" t="s">
        <v>73</v>
      </c>
      <c r="B19" s="15" t="s">
        <v>74</v>
      </c>
      <c r="C19" s="16">
        <v>3926900</v>
      </c>
      <c r="D19" s="16">
        <v>8307174.1299999999</v>
      </c>
      <c r="E19" s="16">
        <v>4477174.13</v>
      </c>
      <c r="F19" s="18">
        <f t="shared" si="0"/>
        <v>53.895272446877193</v>
      </c>
    </row>
    <row r="20" spans="1:6" s="2" customFormat="1" ht="38.25" x14ac:dyDescent="0.25">
      <c r="A20" s="14" t="s">
        <v>17</v>
      </c>
      <c r="B20" s="15" t="s">
        <v>18</v>
      </c>
      <c r="C20" s="16">
        <v>200000</v>
      </c>
      <c r="D20" s="16">
        <v>1866845.89</v>
      </c>
      <c r="E20" s="16">
        <v>1866845.89</v>
      </c>
      <c r="F20" s="18">
        <f t="shared" si="0"/>
        <v>100</v>
      </c>
    </row>
    <row r="21" spans="1:6" s="2" customFormat="1" outlineLevel="1" x14ac:dyDescent="0.25">
      <c r="A21" s="20" t="s">
        <v>75</v>
      </c>
      <c r="B21" s="21" t="s">
        <v>19</v>
      </c>
      <c r="C21" s="22">
        <v>451574419.19</v>
      </c>
      <c r="D21" s="22">
        <v>589370436.63</v>
      </c>
      <c r="E21" s="22">
        <v>347750348.60000002</v>
      </c>
      <c r="F21" s="17">
        <f t="shared" si="0"/>
        <v>59.003697333111006</v>
      </c>
    </row>
    <row r="22" spans="1:6" outlineLevel="1" x14ac:dyDescent="0.25">
      <c r="A22" s="14" t="s">
        <v>81</v>
      </c>
      <c r="B22" s="15" t="s">
        <v>82</v>
      </c>
      <c r="C22" s="16">
        <v>16397244.26</v>
      </c>
      <c r="D22" s="16">
        <v>16397244.26</v>
      </c>
      <c r="E22" s="16">
        <v>11530339.66</v>
      </c>
      <c r="F22" s="18">
        <f t="shared" si="0"/>
        <v>70.318765014237826</v>
      </c>
    </row>
    <row r="23" spans="1:6" s="2" customFormat="1" x14ac:dyDescent="0.25">
      <c r="A23" s="14" t="s">
        <v>20</v>
      </c>
      <c r="B23" s="15" t="s">
        <v>21</v>
      </c>
      <c r="C23" s="16">
        <v>116856600</v>
      </c>
      <c r="D23" s="16">
        <v>249182617.71000001</v>
      </c>
      <c r="E23" s="16">
        <v>198288619.19999999</v>
      </c>
      <c r="F23" s="18">
        <f t="shared" si="0"/>
        <v>79.575622498182952</v>
      </c>
    </row>
    <row r="24" spans="1:6" s="2" customFormat="1" ht="25.5" outlineLevel="1" x14ac:dyDescent="0.25">
      <c r="A24" s="14" t="s">
        <v>22</v>
      </c>
      <c r="B24" s="15" t="s">
        <v>23</v>
      </c>
      <c r="C24" s="16">
        <v>318320574.93000001</v>
      </c>
      <c r="D24" s="16">
        <v>323790574.66000003</v>
      </c>
      <c r="E24" s="16">
        <v>137931389.74000001</v>
      </c>
      <c r="F24" s="18">
        <f t="shared" si="0"/>
        <v>42.598951462634894</v>
      </c>
    </row>
    <row r="25" spans="1:6" ht="25.5" outlineLevel="1" x14ac:dyDescent="0.25">
      <c r="A25" s="20" t="s">
        <v>83</v>
      </c>
      <c r="B25" s="21" t="s">
        <v>24</v>
      </c>
      <c r="C25" s="22">
        <v>314185299.31</v>
      </c>
      <c r="D25" s="22">
        <v>518443760.75</v>
      </c>
      <c r="E25" s="22">
        <v>448432621.43000001</v>
      </c>
      <c r="F25" s="17">
        <f t="shared" si="0"/>
        <v>86.495904740232717</v>
      </c>
    </row>
    <row r="26" spans="1:6" outlineLevel="1" x14ac:dyDescent="0.25">
      <c r="A26" s="14" t="s">
        <v>25</v>
      </c>
      <c r="B26" s="15" t="s">
        <v>26</v>
      </c>
      <c r="C26" s="16">
        <v>5548300</v>
      </c>
      <c r="D26" s="16">
        <v>32375369.170000002</v>
      </c>
      <c r="E26" s="16">
        <v>18298532.59</v>
      </c>
      <c r="F26" s="18">
        <f t="shared" si="0"/>
        <v>56.519919491623817</v>
      </c>
    </row>
    <row r="27" spans="1:6" outlineLevel="1" x14ac:dyDescent="0.25">
      <c r="A27" s="14" t="s">
        <v>27</v>
      </c>
      <c r="B27" s="15" t="s">
        <v>28</v>
      </c>
      <c r="C27" s="16">
        <v>99696870</v>
      </c>
      <c r="D27" s="16">
        <v>117595447.39</v>
      </c>
      <c r="E27" s="16">
        <v>112609818.56</v>
      </c>
      <c r="F27" s="18">
        <f t="shared" si="0"/>
        <v>95.760355574425105</v>
      </c>
    </row>
    <row r="28" spans="1:6" s="2" customFormat="1" x14ac:dyDescent="0.25">
      <c r="A28" s="14" t="s">
        <v>29</v>
      </c>
      <c r="B28" s="15" t="s">
        <v>30</v>
      </c>
      <c r="C28" s="16">
        <v>204163105.31</v>
      </c>
      <c r="D28" s="16">
        <v>179628475.18000001</v>
      </c>
      <c r="E28" s="16">
        <v>166330416.11000001</v>
      </c>
      <c r="F28" s="18">
        <f t="shared" si="0"/>
        <v>92.596909227963764</v>
      </c>
    </row>
    <row r="29" spans="1:6" s="2" customFormat="1" ht="25.5" outlineLevel="1" x14ac:dyDescent="0.25">
      <c r="A29" s="14" t="s">
        <v>31</v>
      </c>
      <c r="B29" s="15" t="s">
        <v>32</v>
      </c>
      <c r="C29" s="16">
        <v>4777024</v>
      </c>
      <c r="D29" s="16">
        <v>188844469.00999999</v>
      </c>
      <c r="E29" s="16">
        <v>151193854.16999999</v>
      </c>
      <c r="F29" s="18">
        <f t="shared" si="0"/>
        <v>80.062633003031578</v>
      </c>
    </row>
    <row r="30" spans="1:6" outlineLevel="1" x14ac:dyDescent="0.25">
      <c r="A30" s="20" t="s">
        <v>76</v>
      </c>
      <c r="B30" s="21" t="s">
        <v>33</v>
      </c>
      <c r="C30" s="22">
        <v>2304912881.4200001</v>
      </c>
      <c r="D30" s="22">
        <v>2392942724.3099999</v>
      </c>
      <c r="E30" s="22">
        <v>2310337825.6300001</v>
      </c>
      <c r="F30" s="17">
        <f t="shared" si="0"/>
        <v>96.547978443411395</v>
      </c>
    </row>
    <row r="31" spans="1:6" outlineLevel="1" x14ac:dyDescent="0.25">
      <c r="A31" s="14" t="s">
        <v>34</v>
      </c>
      <c r="B31" s="15" t="s">
        <v>35</v>
      </c>
      <c r="C31" s="16">
        <v>764311217.90999997</v>
      </c>
      <c r="D31" s="16">
        <v>771159806.07000005</v>
      </c>
      <c r="E31" s="16">
        <v>727039337.36000001</v>
      </c>
      <c r="F31" s="18">
        <f t="shared" si="0"/>
        <v>94.278686679114202</v>
      </c>
    </row>
    <row r="32" spans="1:6" outlineLevel="1" x14ac:dyDescent="0.25">
      <c r="A32" s="14" t="s">
        <v>36</v>
      </c>
      <c r="B32" s="15" t="s">
        <v>37</v>
      </c>
      <c r="C32" s="16">
        <v>927044211.82000005</v>
      </c>
      <c r="D32" s="16">
        <v>1001065706.37</v>
      </c>
      <c r="E32" s="16">
        <v>970170726.47000003</v>
      </c>
      <c r="F32" s="18">
        <f t="shared" si="0"/>
        <v>96.913791002587686</v>
      </c>
    </row>
    <row r="33" spans="1:6" outlineLevel="1" x14ac:dyDescent="0.25">
      <c r="A33" s="14" t="s">
        <v>38</v>
      </c>
      <c r="B33" s="15" t="s">
        <v>39</v>
      </c>
      <c r="C33" s="16">
        <v>288426334.14999998</v>
      </c>
      <c r="D33" s="16">
        <v>287442068.88999999</v>
      </c>
      <c r="E33" s="16">
        <v>280943943</v>
      </c>
      <c r="F33" s="18">
        <f t="shared" si="0"/>
        <v>97.739326774576369</v>
      </c>
    </row>
    <row r="34" spans="1:6" outlineLevel="1" x14ac:dyDescent="0.25">
      <c r="A34" s="14" t="s">
        <v>77</v>
      </c>
      <c r="B34" s="15" t="s">
        <v>40</v>
      </c>
      <c r="C34" s="16">
        <v>18746648.510000002</v>
      </c>
      <c r="D34" s="16">
        <v>24766149.670000002</v>
      </c>
      <c r="E34" s="16">
        <v>24478764.539999999</v>
      </c>
      <c r="F34" s="18">
        <f t="shared" si="0"/>
        <v>98.839605131078898</v>
      </c>
    </row>
    <row r="35" spans="1:6" s="2" customFormat="1" x14ac:dyDescent="0.25">
      <c r="A35" s="14" t="s">
        <v>41</v>
      </c>
      <c r="B35" s="15" t="s">
        <v>42</v>
      </c>
      <c r="C35" s="16">
        <v>306384469.02999997</v>
      </c>
      <c r="D35" s="16">
        <v>308508993.31</v>
      </c>
      <c r="E35" s="16">
        <v>307705054.25999999</v>
      </c>
      <c r="F35" s="18">
        <f t="shared" si="0"/>
        <v>99.73941147018941</v>
      </c>
    </row>
    <row r="36" spans="1:6" s="2" customFormat="1" outlineLevel="1" x14ac:dyDescent="0.25">
      <c r="A36" s="20" t="s">
        <v>78</v>
      </c>
      <c r="B36" s="21" t="s">
        <v>43</v>
      </c>
      <c r="C36" s="22">
        <v>364184202.91000003</v>
      </c>
      <c r="D36" s="22">
        <v>550146092.59000003</v>
      </c>
      <c r="E36" s="22">
        <v>524893844.81</v>
      </c>
      <c r="F36" s="17">
        <f t="shared" si="0"/>
        <v>95.409901457062702</v>
      </c>
    </row>
    <row r="37" spans="1:6" outlineLevel="1" x14ac:dyDescent="0.25">
      <c r="A37" s="14" t="s">
        <v>44</v>
      </c>
      <c r="B37" s="15" t="s">
        <v>45</v>
      </c>
      <c r="C37" s="16">
        <v>302149626.18000001</v>
      </c>
      <c r="D37" s="16">
        <v>447359713.63</v>
      </c>
      <c r="E37" s="16">
        <v>423379177.85000002</v>
      </c>
      <c r="F37" s="18">
        <f t="shared" si="0"/>
        <v>94.639540609185545</v>
      </c>
    </row>
    <row r="38" spans="1:6" s="2" customFormat="1" ht="25.5" x14ac:dyDescent="0.25">
      <c r="A38" s="14" t="s">
        <v>46</v>
      </c>
      <c r="B38" s="15" t="s">
        <v>47</v>
      </c>
      <c r="C38" s="16">
        <v>62034576.729999997</v>
      </c>
      <c r="D38" s="16">
        <v>102786378.95999999</v>
      </c>
      <c r="E38" s="16">
        <v>101514666.95999999</v>
      </c>
      <c r="F38" s="18">
        <f t="shared" si="0"/>
        <v>98.762762135540456</v>
      </c>
    </row>
    <row r="39" spans="1:6" s="2" customFormat="1" outlineLevel="1" x14ac:dyDescent="0.25">
      <c r="A39" s="20" t="s">
        <v>79</v>
      </c>
      <c r="B39" s="21" t="s">
        <v>48</v>
      </c>
      <c r="C39" s="22">
        <v>30502222.199999999</v>
      </c>
      <c r="D39" s="22">
        <v>38568450.509999998</v>
      </c>
      <c r="E39" s="22">
        <v>37780675.439999998</v>
      </c>
      <c r="F39" s="17">
        <f t="shared" si="0"/>
        <v>97.957462486610027</v>
      </c>
    </row>
    <row r="40" spans="1:6" outlineLevel="1" x14ac:dyDescent="0.25">
      <c r="A40" s="14" t="s">
        <v>49</v>
      </c>
      <c r="B40" s="15" t="s">
        <v>50</v>
      </c>
      <c r="C40" s="16">
        <v>4200000</v>
      </c>
      <c r="D40" s="16">
        <v>4395708.43</v>
      </c>
      <c r="E40" s="16">
        <v>4395708.43</v>
      </c>
      <c r="F40" s="18">
        <f t="shared" si="0"/>
        <v>100</v>
      </c>
    </row>
    <row r="41" spans="1:6" outlineLevel="1" x14ac:dyDescent="0.25">
      <c r="A41" s="14" t="s">
        <v>51</v>
      </c>
      <c r="B41" s="15" t="s">
        <v>52</v>
      </c>
      <c r="C41" s="16">
        <v>11340840.98</v>
      </c>
      <c r="D41" s="16">
        <v>13872055.289999999</v>
      </c>
      <c r="E41" s="16">
        <v>13385629.550000001</v>
      </c>
      <c r="F41" s="18">
        <f t="shared" si="0"/>
        <v>96.493484708422045</v>
      </c>
    </row>
    <row r="42" spans="1:6" outlineLevel="1" x14ac:dyDescent="0.25">
      <c r="A42" s="14" t="s">
        <v>53</v>
      </c>
      <c r="B42" s="15" t="s">
        <v>54</v>
      </c>
      <c r="C42" s="16">
        <v>14961381.220000001</v>
      </c>
      <c r="D42" s="16">
        <v>20300686.789999999</v>
      </c>
      <c r="E42" s="16">
        <v>19999337.460000001</v>
      </c>
      <c r="F42" s="18">
        <f t="shared" si="0"/>
        <v>98.515570763111114</v>
      </c>
    </row>
    <row r="43" spans="1:6" s="2" customFormat="1" x14ac:dyDescent="0.25">
      <c r="A43" s="20" t="s">
        <v>80</v>
      </c>
      <c r="B43" s="21" t="s">
        <v>55</v>
      </c>
      <c r="C43" s="22">
        <v>93874000</v>
      </c>
      <c r="D43" s="22">
        <v>126699801.65000001</v>
      </c>
      <c r="E43" s="22">
        <v>122400616.95999999</v>
      </c>
      <c r="F43" s="17">
        <f t="shared" si="0"/>
        <v>96.606794459018786</v>
      </c>
    </row>
    <row r="44" spans="1:6" outlineLevel="1" x14ac:dyDescent="0.25">
      <c r="A44" s="14" t="s">
        <v>56</v>
      </c>
      <c r="B44" s="15" t="s">
        <v>57</v>
      </c>
      <c r="C44" s="16">
        <v>90812707</v>
      </c>
      <c r="D44" s="16">
        <v>122782041.56999999</v>
      </c>
      <c r="E44" s="16">
        <v>118482856.88</v>
      </c>
      <c r="F44" s="18">
        <f t="shared" si="0"/>
        <v>96.498523208258462</v>
      </c>
    </row>
    <row r="45" spans="1:6" outlineLevel="1" x14ac:dyDescent="0.25">
      <c r="A45" s="14" t="s">
        <v>58</v>
      </c>
      <c r="B45" s="15" t="s">
        <v>59</v>
      </c>
      <c r="C45" s="16">
        <v>20000</v>
      </c>
      <c r="D45" s="16">
        <v>20000</v>
      </c>
      <c r="E45" s="16">
        <v>20000</v>
      </c>
      <c r="F45" s="18">
        <f t="shared" si="0"/>
        <v>100</v>
      </c>
    </row>
    <row r="46" spans="1:6" s="2" customFormat="1" x14ac:dyDescent="0.25">
      <c r="A46" s="14" t="s">
        <v>84</v>
      </c>
      <c r="B46" s="15" t="s">
        <v>85</v>
      </c>
      <c r="C46" s="16">
        <v>3041293</v>
      </c>
      <c r="D46" s="16">
        <v>3897760.08</v>
      </c>
      <c r="E46" s="16">
        <v>3897760.08</v>
      </c>
      <c r="F46" s="18">
        <f t="shared" si="0"/>
        <v>100</v>
      </c>
    </row>
    <row r="47" spans="1:6" ht="27.75" customHeight="1" outlineLevel="1" x14ac:dyDescent="0.25">
      <c r="A47" s="20" t="s">
        <v>86</v>
      </c>
      <c r="B47" s="21" t="s">
        <v>60</v>
      </c>
      <c r="C47" s="22">
        <v>4500000</v>
      </c>
      <c r="D47" s="22">
        <v>500000</v>
      </c>
      <c r="E47" s="22">
        <v>438690.77</v>
      </c>
      <c r="F47" s="17">
        <f t="shared" si="0"/>
        <v>87.738153999999994</v>
      </c>
    </row>
    <row r="48" spans="1:6" s="2" customFormat="1" ht="12.75" customHeight="1" x14ac:dyDescent="0.25">
      <c r="A48" s="14" t="s">
        <v>87</v>
      </c>
      <c r="B48" s="15" t="s">
        <v>61</v>
      </c>
      <c r="C48" s="16">
        <v>4500000</v>
      </c>
      <c r="D48" s="16">
        <v>500000</v>
      </c>
      <c r="E48" s="16">
        <v>438690.77</v>
      </c>
      <c r="F48" s="18">
        <f t="shared" si="0"/>
        <v>87.738153999999994</v>
      </c>
    </row>
    <row r="49" spans="1:6" s="2" customFormat="1" ht="12.75" customHeight="1" x14ac:dyDescent="0.25">
      <c r="A49" s="25" t="s">
        <v>62</v>
      </c>
      <c r="B49" s="26"/>
      <c r="C49" s="23">
        <v>3783531257.3099999</v>
      </c>
      <c r="D49" s="23">
        <v>4482003862.1099997</v>
      </c>
      <c r="E49" s="23">
        <v>4046047058.1100001</v>
      </c>
      <c r="F49" s="17">
        <f t="shared" si="0"/>
        <v>90.273172058473776</v>
      </c>
    </row>
    <row r="52" spans="1:6" x14ac:dyDescent="0.25">
      <c r="C52" s="19"/>
    </row>
    <row r="55" spans="1:6" x14ac:dyDescent="0.25">
      <c r="A55" s="7"/>
    </row>
  </sheetData>
  <mergeCells count="2">
    <mergeCell ref="A5:F6"/>
    <mergeCell ref="A49:B49"/>
  </mergeCells>
  <phoneticPr fontId="0" type="noConversion"/>
  <pageMargins left="0.86614173228346458" right="0.86614173228346458" top="0.39370078740157483" bottom="0.39370078740157483" header="0.43307086614173229" footer="0.15748031496062992"/>
  <pageSetup paperSize="9" scale="69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6DEC99-E46D-4936-9510-89A9EA4E07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Петров</dc:creator>
  <cp:lastModifiedBy>Марина Суслова</cp:lastModifiedBy>
  <cp:lastPrinted>2026-02-25T05:33:44Z</cp:lastPrinted>
  <dcterms:created xsi:type="dcterms:W3CDTF">2019-01-29T13:30:07Z</dcterms:created>
  <dcterms:modified xsi:type="dcterms:W3CDTF">2026-05-27T09:54:41Z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Бюджет.xlsx</vt:lpwstr>
  </property>
  <property fmtid="{D5CDD505-2E9C-101B-9397-08002B2CF9AE}" pid="3" name="Название отчета">
    <vt:lpwstr>Бюджет.xlsx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admin1_29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